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https://d.docs.live.net/4420d87a8ca63052/Documentos/Planilhas - Liberação de Recursos (SIMPLIFIC)/"/>
    </mc:Choice>
  </mc:AlternateContent>
  <xr:revisionPtr revIDLastSave="75" documentId="8_{10270713-C4B8-403B-9C93-6E660C0BB8A6}" xr6:coauthVersionLast="47" xr6:coauthVersionMax="47" xr10:uidLastSave="{048327E2-B984-42C7-B402-19BC2A4FEEE8}"/>
  <bookViews>
    <workbookView xWindow="-120" yWindow="-120" windowWidth="20730" windowHeight="11160" xr2:uid="{00000000-000D-0000-FFFF-FFFF00000000}"/>
  </bookViews>
  <sheets>
    <sheet name="Bonfim" sheetId="2" r:id="rId1"/>
    <sheet name="Canta" sheetId="3" r:id="rId2"/>
    <sheet name="Pau Rainha" sheetId="4" r:id="rId3"/>
    <sheet name="Santa Luz" sheetId="6" r:id="rId4"/>
  </sheets>
  <definedNames>
    <definedName name="_xlnm._FilterDatabase" localSheetId="0" hidden="1">Bonfim!$B$1:$G$1</definedName>
    <definedName name="_xlnm._FilterDatabase" localSheetId="1" hidden="1">Canta!$A$1:$F$1</definedName>
    <definedName name="_xlnm._FilterDatabase" localSheetId="2" hidden="1">'Pau Rainha'!$A$1:$F$1</definedName>
    <definedName name="_xlnm._FilterDatabase" localSheetId="3" hidden="1">'Santa Luz'!$A$1:$F$1</definedName>
    <definedName name="_xlnm.Print_Area" localSheetId="1">Canta!$A$1:$M$1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3" i="6" l="1"/>
  <c r="D25" i="2" l="1"/>
  <c r="C25" i="4"/>
  <c r="C25" i="3"/>
</calcChain>
</file>

<file path=xl/sharedStrings.xml><?xml version="1.0" encoding="utf-8"?>
<sst xmlns="http://schemas.openxmlformats.org/spreadsheetml/2006/main" count="492" uniqueCount="182">
  <si>
    <t>Data do Pagamento</t>
  </si>
  <si>
    <t>Fornecedor</t>
  </si>
  <si>
    <t>Valor</t>
  </si>
  <si>
    <t>Documento</t>
  </si>
  <si>
    <t>Comentário</t>
  </si>
  <si>
    <t>A P FACCIO - AUTO POSTO KARAKAS</t>
  </si>
  <si>
    <t>ALMEIDA PRADO, C Z R B B V M &amp; L ADVOGADOS ASSOCIADOS</t>
  </si>
  <si>
    <t>FATOR SEGURADORA SA</t>
  </si>
  <si>
    <t>LMENG CONSULTORIA PROJETOS ENGENHARIA LTDA</t>
  </si>
  <si>
    <t>LYON ASSESSORIA, CONSULTORIA E SERVICOS DE NATUREZA EMPRESARIAL LTDA</t>
  </si>
  <si>
    <t>RORAIMA ENERGIA</t>
  </si>
  <si>
    <t>SIMPLIFIC PAVARINI DISTRIBUIDORA DE TITULOS E VALORES MOBILIARIOS LTDA</t>
  </si>
  <si>
    <t>TECNORADIO SOLUÇOES EM COMUNICAÇAO EIRELLI EPP</t>
  </si>
  <si>
    <t>ELIANA PALERMO GUERRA</t>
  </si>
  <si>
    <t>WORLD TRAVEL TURISMO</t>
  </si>
  <si>
    <t>ACCOUNTFY SERVICO DE SOFTWARE LTDA</t>
  </si>
  <si>
    <t>AIPANA PLAZA HOTEL</t>
  </si>
  <si>
    <t>FACE ENGENHARIA LTDA</t>
  </si>
  <si>
    <t>FERNANDO RUIZ LIMA</t>
  </si>
  <si>
    <t>HOTEL EUZEBIOS EIRELI</t>
  </si>
  <si>
    <t>OMNIA CONSUL AUDITORIA E CONTABILIDADE LTDA ME</t>
  </si>
  <si>
    <t>UNIMED SEGUROS SAUDE SA</t>
  </si>
  <si>
    <t>COMBIO ENERGIA SA</t>
  </si>
  <si>
    <t>EDITORA BOA VISTA LTDA EPP</t>
  </si>
  <si>
    <t>ERNST &amp; YOUNG AUDITORES INDEPENDENTES SS - EY BRASIL</t>
  </si>
  <si>
    <t>MRS ESTUDOS AMBIENTAIS LTDA</t>
  </si>
  <si>
    <t>SCRITTA ASSESSORIA CONTABIL EMPRESARIA S/S LTDA</t>
  </si>
  <si>
    <t>SMART3 CONSULTORIA EMPRESARIAL LTDA</t>
  </si>
  <si>
    <t>TABELIONATO DANIEL ANTONIO DE AQUINO NETO</t>
  </si>
  <si>
    <t>TADEU JAYME SOCIEDADE INDIVIDUAL DE ADVOCACIA</t>
  </si>
  <si>
    <t>TIAGO MONTEIRO CONDE</t>
  </si>
  <si>
    <t>COMBIO - PROFORMA - 0921</t>
  </si>
  <si>
    <t>ALMEIDA PRADO - NF - 24914</t>
  </si>
  <si>
    <t>A P FACCIO - NF - 42597</t>
  </si>
  <si>
    <t>EDITORA BOA VISTA - NF - 23136</t>
  </si>
  <si>
    <t>ERNST &amp; YOUNG - NF - 6082</t>
  </si>
  <si>
    <t>LYON ASSESSORIA - NFS - 323</t>
  </si>
  <si>
    <t>LMENG CONSULTORIA - ND - 11</t>
  </si>
  <si>
    <t>ARMG MONTAGEM E MANUTENÇÃO</t>
  </si>
  <si>
    <t>IBCM – INDUSTRIA BRASILEIRA</t>
  </si>
  <si>
    <t>MRS ESTUDOS - NF - 110</t>
  </si>
  <si>
    <t xml:space="preserve">RORAIMA ENERGIA - NF - 8540727 </t>
  </si>
  <si>
    <t>SCRITTA ASSESSORIA - NF - 702 SCRITTA</t>
  </si>
  <si>
    <t>SIMPLIFIC PAVARINI - FAT - 7062</t>
  </si>
  <si>
    <t>SMART3 CONSULTORIA - NF - 148</t>
  </si>
  <si>
    <t>CARTORIO DANIEL - PROT - 10321</t>
  </si>
  <si>
    <t>CARTORIO DANIEL - PROT - 10320</t>
  </si>
  <si>
    <t>CARTORIO DANIEL - PROT - 10319</t>
  </si>
  <si>
    <t>CARTORIO DANIEL - PROT - 10318</t>
  </si>
  <si>
    <t>TECNORADIO SOLUÇOES - NF - 61847</t>
  </si>
  <si>
    <t>CARTORIO DANIEL AQUINO Nº 742.750</t>
  </si>
  <si>
    <t>CARTORIO DANIEL AQUINO Nº 742.757</t>
  </si>
  <si>
    <t>CARTORIO DANIEL AQUINO Nº 742.760</t>
  </si>
  <si>
    <t>CARTORIO DANIEL AQUINO Nº 742.761</t>
  </si>
  <si>
    <t>A P FACCIO - NF - 42596</t>
  </si>
  <si>
    <t>LYON ASSESSORIA - NF - 324</t>
  </si>
  <si>
    <t>CENTRAIS ELETRICAS DO NORTE DO BRASIL SA</t>
  </si>
  <si>
    <t>ECO EMPREENDIMENTOS AMBIENTAIS LTDA</t>
  </si>
  <si>
    <t>INSTITUTO BRASILEIRO DE ANALISES QUIMICAS, FISICAS E BIOLOGICAS LTDA</t>
  </si>
  <si>
    <t>CARTORIO DANIEL AQUINO Nº 742.889</t>
  </si>
  <si>
    <t>CARTORIO DANIEL AQUINO Nº 742.893</t>
  </si>
  <si>
    <t>CARTORIO DANIEL AQUINO Nº 742.896</t>
  </si>
  <si>
    <t>CARTORIO DANIEL AQUINO Nº 742.900</t>
  </si>
  <si>
    <t>FUNDACAO DE APOIO AO INSTITUTO DE PESQUISAS TECNOLOGICAS - FIPT</t>
  </si>
  <si>
    <t>SOMPO SAUDE SEGUROS SA</t>
  </si>
  <si>
    <t>USE EXPRESS SERVICOS LTDA</t>
  </si>
  <si>
    <t>CARTORIO DANIEL AQUINO Nº 742.714</t>
  </si>
  <si>
    <t>CARTORIO DANIEL AQUINO Nº 742.724</t>
  </si>
  <si>
    <t>CARTORIO DANIEL AQUINO Nº 742.739</t>
  </si>
  <si>
    <t>CARTORIO DANIEL AQUINO Nº 742.743</t>
  </si>
  <si>
    <t>ALMEIDA PRADO - NF 24915</t>
  </si>
  <si>
    <t xml:space="preserve">COMBIO ENERGIA - PROFORMA 10_21 </t>
  </si>
  <si>
    <t>EDITORA BOA VISTA - NF - 23137</t>
  </si>
  <si>
    <t xml:space="preserve">ERNST &amp; YOUNG AUDITORES NF - 6079 </t>
  </si>
  <si>
    <t>FATOR SEGURADORA - FAT 40279</t>
  </si>
  <si>
    <t>LMENG CONSULTORIA - FAT 12</t>
  </si>
  <si>
    <t>ARMG MONTAGEM E MANUTENÇÃO - TERMO DE ANUENCIA</t>
  </si>
  <si>
    <t xml:space="preserve">MRS - NF -  111 </t>
  </si>
  <si>
    <t xml:space="preserve">SCRITTA ASSESSORIA CONTABIL - NF 701 </t>
  </si>
  <si>
    <t xml:space="preserve">SIMPLIFIC  - FAT 7084 </t>
  </si>
  <si>
    <t xml:space="preserve">SMART3- NF-  146 </t>
  </si>
  <si>
    <t>TECNORADIO -FAT- 161846</t>
  </si>
  <si>
    <t>WORLD TRAVEL- FAT- 999</t>
  </si>
  <si>
    <t>ALMEIDA PRADO NF - 24916</t>
  </si>
  <si>
    <t>COMBIO ENERGIA - PROFORMA 11_21</t>
  </si>
  <si>
    <t>EDITORA BOA VISTA - NF -23139</t>
  </si>
  <si>
    <t>CONTRATO - ELIANA PALERMO GUERRA</t>
  </si>
  <si>
    <t>FATOR SEGURADORA - FAT 40283</t>
  </si>
  <si>
    <t>LMENG - FAT 10</t>
  </si>
  <si>
    <t xml:space="preserve">LYON - NF 325 </t>
  </si>
  <si>
    <t xml:space="preserve">TERMO DE ANUENCIA -ARMG MONTAGEM E MANUTENÇÃO </t>
  </si>
  <si>
    <t xml:space="preserve">ARMG MONTAGEM E MANUTENÇÃO </t>
  </si>
  <si>
    <t xml:space="preserve">SCRITTA ASSESSORIA-  NF 699 </t>
  </si>
  <si>
    <t xml:space="preserve">SIMPLIFIC  - FAT  - 7106 </t>
  </si>
  <si>
    <t>SMART3 NF - 145</t>
  </si>
  <si>
    <t xml:space="preserve">TECNORADIO - FAT 161845 </t>
  </si>
  <si>
    <t>SMART3 - NF 147</t>
  </si>
  <si>
    <t xml:space="preserve">ACCOUNTFY -NF 6332 </t>
  </si>
  <si>
    <t xml:space="preserve">HOTEL AIPANA - NF 45750 </t>
  </si>
  <si>
    <t>ALMEIDA PRADO - NF 24913</t>
  </si>
  <si>
    <t>CENTRAIS ELETRICAS -NF 67738</t>
  </si>
  <si>
    <t xml:space="preserve">COMBIO ENERGIA FAT - 12_21 </t>
  </si>
  <si>
    <t xml:space="preserve">ECO NF-831 </t>
  </si>
  <si>
    <t>EDITORA BOA VISTA - NF 23138</t>
  </si>
  <si>
    <t>FATOR SEGURADORA -FAT 40271</t>
  </si>
  <si>
    <t xml:space="preserve">FERNANDO RUIZ- NF- 104 </t>
  </si>
  <si>
    <t xml:space="preserve">HOTEL EUZEBIOS  NF -7074 </t>
  </si>
  <si>
    <t xml:space="preserve">LYON - NF 326 </t>
  </si>
  <si>
    <t>MRS  NF- 113</t>
  </si>
  <si>
    <t>Contrato Locação Face Engenharia</t>
  </si>
  <si>
    <t>FUNDAÇÃO DE APOIO - NF 62438</t>
  </si>
  <si>
    <t>OMINIA-  FAT - 3775</t>
  </si>
  <si>
    <t xml:space="preserve">RORAIMA ENERGIA  FAT- 8521971 </t>
  </si>
  <si>
    <t>TECNORADIO FAT -161742</t>
  </si>
  <si>
    <t xml:space="preserve">UNIMED - FAT 3138138 </t>
  </si>
  <si>
    <t>WORLD TRAVEL FAT- 998</t>
  </si>
  <si>
    <t>USE EXPRESS  NF -4239</t>
  </si>
  <si>
    <t>LMENG - FAT 9</t>
  </si>
  <si>
    <t>TERMO DE ANUENCIA-ARMG MONTAGEM E MANUTENÇÃO</t>
  </si>
  <si>
    <t>FATOR SEGURADORA- FAT 40275</t>
  </si>
  <si>
    <t>TIAGO MONTEIRO - NFS - 38992</t>
  </si>
  <si>
    <t>TADEU - NF - 90</t>
  </si>
  <si>
    <t>TADEU - NF - 89</t>
  </si>
  <si>
    <t>TIAGO MONTEIRO- NF- 38993</t>
  </si>
  <si>
    <t>CENTRAIS ELETRICAS  -NF- 67739</t>
  </si>
  <si>
    <t>ECO-NF 832</t>
  </si>
  <si>
    <t>ERNST &amp; YOUNG AUDITORES -NF 6084</t>
  </si>
  <si>
    <t>INSTITUTO BRASILEIRO - NF 96022</t>
  </si>
  <si>
    <t>MRS -NF 112</t>
  </si>
  <si>
    <t>TADEU - NF - 91</t>
  </si>
  <si>
    <t>ERNST &amp; YOUNG  -NF 6081</t>
  </si>
  <si>
    <t>SCRITTA ASSESSORIA - NF 700</t>
  </si>
  <si>
    <t>SIMPLIFIC FAT- 7128</t>
  </si>
  <si>
    <t>SOMPO FAT- 1246146</t>
  </si>
  <si>
    <t>TADEU - NF - 88</t>
  </si>
  <si>
    <t>FOLHA DE PAGAMENTO</t>
  </si>
  <si>
    <t>FOLHA SETEMBRO</t>
  </si>
  <si>
    <t>FOLHA AGOSTO</t>
  </si>
  <si>
    <t>FOLHA JULHO</t>
  </si>
  <si>
    <t>FOLHA JUNHO</t>
  </si>
  <si>
    <t>FOLHA MAIO</t>
  </si>
  <si>
    <t>FOLHA ABRIL</t>
  </si>
  <si>
    <t>FOLHA MARÇO</t>
  </si>
  <si>
    <t>Tipo</t>
  </si>
  <si>
    <t>Reembolso</t>
  </si>
  <si>
    <t>Total</t>
  </si>
  <si>
    <t>Arrendamento de Propriedades</t>
  </si>
  <si>
    <t>Engenharia do Proprietário</t>
  </si>
  <si>
    <t>Seguro Saúde</t>
  </si>
  <si>
    <t>EPC - Motrice</t>
  </si>
  <si>
    <t>Taxas, Registros e Publicações</t>
  </si>
  <si>
    <t>Despesas de Viagem</t>
  </si>
  <si>
    <t>TI</t>
  </si>
  <si>
    <t>Advogados</t>
  </si>
  <si>
    <t>Auditoria Externa</t>
  </si>
  <si>
    <t>Consultoria Ambiental</t>
  </si>
  <si>
    <t>Energia Elétrica</t>
  </si>
  <si>
    <t>Agente Fiduciário</t>
  </si>
  <si>
    <t>Folha de Pagamento</t>
  </si>
  <si>
    <t>Implantação 2º Ciclo</t>
  </si>
  <si>
    <t>Assessoria de gestão na implantação do projeto</t>
  </si>
  <si>
    <t>Estudos Técnicos</t>
  </si>
  <si>
    <t>Registros e Publicações</t>
  </si>
  <si>
    <t>Serviços de Motoboy</t>
  </si>
  <si>
    <t>Seguradora</t>
  </si>
  <si>
    <t>Serviços de Proteção Florestal</t>
  </si>
  <si>
    <t>Serviços Terceirizados</t>
  </si>
  <si>
    <t>CCSI</t>
  </si>
  <si>
    <t>Operação, Manutenção e Corte, Colheita e Transporte (CCT)</t>
  </si>
  <si>
    <t>Combustível</t>
  </si>
  <si>
    <t>Inventário Florestal</t>
  </si>
  <si>
    <t>FOLHA DE ADIANTAMENTO</t>
  </si>
  <si>
    <t>FOLHA ADIANTAMENTO JANEIRO</t>
  </si>
  <si>
    <t>FOLHA ADIANTAMENTO FEVEREIRO</t>
  </si>
  <si>
    <t>FOLHA ADIANTAMENTO MARÇO</t>
  </si>
  <si>
    <t xml:space="preserve">FOLHA ADIANTAMENTO ABRIL </t>
  </si>
  <si>
    <t>FOLHA ADIANTAMENTO MAIO</t>
  </si>
  <si>
    <t>FOLHA ADIANTAMENTO JUNHO</t>
  </si>
  <si>
    <t>FOLHA ADIANTAMENTO JULHO</t>
  </si>
  <si>
    <t xml:space="preserve">FOLHA ADIANTAMENTO AGOSTO </t>
  </si>
  <si>
    <t>FOLHA ADIANTAMENTO SETEMBRO</t>
  </si>
  <si>
    <t>FOLHA ADIANTAMENTO OUTUBRO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</si>
</sst>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2" xfId="0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14" fontId="0" fillId="0" borderId="3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/>
    </xf>
    <xf numFmtId="0" fontId="0" fillId="0" borderId="2" xfId="0" applyFont="1" applyFill="1" applyBorder="1" applyAlignment="1">
      <alignment vertical="center"/>
    </xf>
    <xf numFmtId="14" fontId="0" fillId="0" borderId="2" xfId="0" applyNumberFormat="1" applyFont="1" applyFill="1" applyBorder="1" applyAlignment="1">
      <alignment horizontal="center"/>
    </xf>
    <xf numFmtId="14" fontId="0" fillId="0" borderId="2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0" borderId="2" xfId="0" applyFill="1" applyBorder="1" applyAlignment="1">
      <alignment vertical="center"/>
    </xf>
    <xf numFmtId="14" fontId="0" fillId="0" borderId="3" xfId="0" applyNumberFormat="1" applyFont="1" applyFill="1" applyBorder="1" applyAlignment="1">
      <alignment horizontal="center"/>
    </xf>
    <xf numFmtId="14" fontId="0" fillId="0" borderId="2" xfId="0" applyNumberFormat="1" applyFont="1" applyFill="1" applyBorder="1" applyAlignment="1">
      <alignment horizontal="center" vertical="center"/>
    </xf>
    <xf numFmtId="14" fontId="0" fillId="0" borderId="3" xfId="0" applyNumberFormat="1" applyFill="1" applyBorder="1" applyAlignment="1">
      <alignment horizontal="center" vertical="center"/>
    </xf>
    <xf numFmtId="0" fontId="0" fillId="0" borderId="2" xfId="0" applyFont="1" applyFill="1" applyBorder="1" applyAlignment="1"/>
    <xf numFmtId="43" fontId="0" fillId="0" borderId="0" xfId="0" applyNumberFormat="1" applyFill="1" applyAlignment="1">
      <alignment horizontal="center" vertical="center"/>
    </xf>
    <xf numFmtId="14" fontId="0" fillId="2" borderId="2" xfId="0" applyNumberForma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2" xfId="0" applyFill="1" applyBorder="1" applyAlignment="1">
      <alignment horizontal="left" vertical="center"/>
    </xf>
    <xf numFmtId="0" fontId="0" fillId="2" borderId="2" xfId="0" applyFill="1" applyBorder="1" applyAlignment="1">
      <alignment vertical="center"/>
    </xf>
    <xf numFmtId="43" fontId="0" fillId="0" borderId="0" xfId="1" applyFont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4" fontId="1" fillId="0" borderId="2" xfId="2" applyFont="1" applyFill="1" applyBorder="1" applyAlignment="1">
      <alignment horizontal="right"/>
    </xf>
    <xf numFmtId="44" fontId="2" fillId="0" borderId="0" xfId="2" applyFont="1" applyFill="1" applyAlignment="1">
      <alignment horizontal="center" vertical="center"/>
    </xf>
    <xf numFmtId="14" fontId="0" fillId="2" borderId="3" xfId="0" applyNumberFormat="1" applyFill="1" applyBorder="1" applyAlignment="1">
      <alignment horizontal="center"/>
    </xf>
    <xf numFmtId="44" fontId="2" fillId="0" borderId="0" xfId="2" applyFont="1" applyAlignment="1">
      <alignment horizontal="center" vertical="center"/>
    </xf>
    <xf numFmtId="44" fontId="0" fillId="0" borderId="2" xfId="2" applyFont="1" applyFill="1" applyBorder="1" applyAlignment="1">
      <alignment horizontal="right"/>
    </xf>
    <xf numFmtId="44" fontId="0" fillId="0" borderId="2" xfId="2" applyFont="1" applyFill="1" applyBorder="1" applyAlignment="1">
      <alignment horizontal="center"/>
    </xf>
    <xf numFmtId="44" fontId="0" fillId="0" borderId="2" xfId="2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14" fontId="0" fillId="0" borderId="0" xfId="0" applyNumberFormat="1" applyFill="1" applyBorder="1" applyAlignment="1">
      <alignment horizontal="center" vertical="center"/>
    </xf>
    <xf numFmtId="14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44" fontId="0" fillId="0" borderId="0" xfId="2" applyFont="1" applyFill="1" applyBorder="1" applyAlignment="1">
      <alignment horizont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4" xfId="0" applyFont="1" applyFill="1" applyBorder="1" applyAlignment="1">
      <alignment vertical="center"/>
    </xf>
    <xf numFmtId="14" fontId="0" fillId="0" borderId="4" xfId="0" applyNumberFormat="1" applyFill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44" fontId="1" fillId="0" borderId="2" xfId="2" applyFont="1" applyFill="1" applyBorder="1" applyAlignment="1">
      <alignment horizontal="right" vertical="center"/>
    </xf>
    <xf numFmtId="0" fontId="0" fillId="0" borderId="2" xfId="0" applyFont="1" applyFill="1" applyBorder="1" applyAlignment="1">
      <alignment vertical="center" wrapText="1"/>
    </xf>
    <xf numFmtId="44" fontId="0" fillId="0" borderId="2" xfId="2" applyFont="1" applyFill="1" applyBorder="1" applyAlignment="1">
      <alignment horizontal="right" vertical="center"/>
    </xf>
    <xf numFmtId="1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14" fontId="0" fillId="0" borderId="3" xfId="0" applyNumberFormat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 wrapText="1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ABEB7-7AB4-466D-971B-5EC20B74BC8B}">
  <dimension ref="B1:G27"/>
  <sheetViews>
    <sheetView showGridLines="0" tabSelected="1" topLeftCell="B1" zoomScaleNormal="100" workbookViewId="0">
      <pane ySplit="1" topLeftCell="A2" activePane="bottomLeft" state="frozen"/>
      <selection pane="bottomLeft" activeCell="F13" sqref="F13"/>
    </sheetView>
  </sheetViews>
  <sheetFormatPr defaultColWidth="9.140625" defaultRowHeight="15" x14ac:dyDescent="0.25"/>
  <cols>
    <col min="1" max="1" width="2.7109375" style="1" customWidth="1"/>
    <col min="2" max="2" width="18.5703125" style="2" customWidth="1"/>
    <col min="3" max="3" width="53" style="2" customWidth="1"/>
    <col min="4" max="4" width="22.28515625" style="6" customWidth="1"/>
    <col min="5" max="5" width="42.42578125" style="6" bestFit="1" customWidth="1"/>
    <col min="6" max="6" width="43.5703125" style="1" customWidth="1"/>
    <col min="7" max="7" width="11" style="1" bestFit="1" customWidth="1"/>
    <col min="8" max="16384" width="9.140625" style="1"/>
  </cols>
  <sheetData>
    <row r="1" spans="2:7" s="4" customFormat="1" x14ac:dyDescent="0.25">
      <c r="B1" s="3" t="s">
        <v>0</v>
      </c>
      <c r="C1" s="3" t="s">
        <v>1</v>
      </c>
      <c r="D1" s="5" t="s">
        <v>2</v>
      </c>
      <c r="E1" s="5" t="s">
        <v>3</v>
      </c>
      <c r="F1" s="3" t="s">
        <v>4</v>
      </c>
      <c r="G1" s="28" t="s">
        <v>143</v>
      </c>
    </row>
    <row r="2" spans="2:7" s="8" customFormat="1" ht="30" x14ac:dyDescent="0.25">
      <c r="B2" s="9">
        <v>44474</v>
      </c>
      <c r="C2" s="7" t="s">
        <v>22</v>
      </c>
      <c r="D2" s="47">
        <v>267539.61</v>
      </c>
      <c r="E2" s="11" t="s">
        <v>31</v>
      </c>
      <c r="F2" s="48" t="s">
        <v>168</v>
      </c>
      <c r="G2" s="13" t="s">
        <v>144</v>
      </c>
    </row>
    <row r="3" spans="2:7" s="8" customFormat="1" x14ac:dyDescent="0.25">
      <c r="B3" s="13">
        <v>44474</v>
      </c>
      <c r="C3" s="14" t="s">
        <v>7</v>
      </c>
      <c r="D3" s="29">
        <v>4292.8500000000004</v>
      </c>
      <c r="E3" s="14" t="s">
        <v>119</v>
      </c>
      <c r="F3" s="15" t="s">
        <v>164</v>
      </c>
      <c r="G3" s="13" t="s">
        <v>144</v>
      </c>
    </row>
    <row r="4" spans="2:7" s="8" customFormat="1" x14ac:dyDescent="0.25">
      <c r="B4" s="13">
        <v>44474</v>
      </c>
      <c r="C4" s="14" t="s">
        <v>8</v>
      </c>
      <c r="D4" s="29">
        <v>2134.86</v>
      </c>
      <c r="E4" s="15" t="s">
        <v>37</v>
      </c>
      <c r="F4" s="15" t="s">
        <v>147</v>
      </c>
      <c r="G4" s="13" t="s">
        <v>144</v>
      </c>
    </row>
    <row r="5" spans="2:7" s="8" customFormat="1" x14ac:dyDescent="0.25">
      <c r="B5" s="31">
        <v>44474</v>
      </c>
      <c r="C5" s="22" t="s">
        <v>12</v>
      </c>
      <c r="D5" s="29">
        <v>1290</v>
      </c>
      <c r="E5" s="23" t="s">
        <v>49</v>
      </c>
      <c r="F5" s="24" t="s">
        <v>165</v>
      </c>
      <c r="G5" s="13" t="s">
        <v>144</v>
      </c>
    </row>
    <row r="6" spans="2:7" s="8" customFormat="1" x14ac:dyDescent="0.25">
      <c r="B6" s="17">
        <v>44476</v>
      </c>
      <c r="C6" s="10" t="s">
        <v>38</v>
      </c>
      <c r="D6" s="29">
        <v>304137.32</v>
      </c>
      <c r="E6" s="7" t="s">
        <v>38</v>
      </c>
      <c r="F6" s="11" t="s">
        <v>149</v>
      </c>
      <c r="G6" s="13" t="s">
        <v>144</v>
      </c>
    </row>
    <row r="7" spans="2:7" s="8" customFormat="1" x14ac:dyDescent="0.25">
      <c r="B7" s="16">
        <v>44476</v>
      </c>
      <c r="C7" s="10" t="s">
        <v>28</v>
      </c>
      <c r="D7" s="29">
        <v>2044.1</v>
      </c>
      <c r="E7" s="7" t="s">
        <v>48</v>
      </c>
      <c r="F7" s="11" t="s">
        <v>150</v>
      </c>
      <c r="G7" s="13" t="s">
        <v>144</v>
      </c>
    </row>
    <row r="8" spans="2:7" s="8" customFormat="1" x14ac:dyDescent="0.25">
      <c r="B8" s="9">
        <v>44476</v>
      </c>
      <c r="C8" s="10" t="s">
        <v>28</v>
      </c>
      <c r="D8" s="29">
        <v>2044.1</v>
      </c>
      <c r="E8" s="7" t="s">
        <v>47</v>
      </c>
      <c r="F8" s="11" t="s">
        <v>150</v>
      </c>
      <c r="G8" s="13" t="s">
        <v>144</v>
      </c>
    </row>
    <row r="9" spans="2:7" s="8" customFormat="1" x14ac:dyDescent="0.25">
      <c r="B9" s="9">
        <v>44476</v>
      </c>
      <c r="C9" s="10" t="s">
        <v>28</v>
      </c>
      <c r="D9" s="29">
        <v>2044.1</v>
      </c>
      <c r="E9" s="7" t="s">
        <v>46</v>
      </c>
      <c r="F9" s="11" t="s">
        <v>150</v>
      </c>
      <c r="G9" s="13" t="s">
        <v>144</v>
      </c>
    </row>
    <row r="10" spans="2:7" s="8" customFormat="1" x14ac:dyDescent="0.25">
      <c r="B10" s="17">
        <v>44476</v>
      </c>
      <c r="C10" s="10" t="s">
        <v>28</v>
      </c>
      <c r="D10" s="29">
        <v>2044.1</v>
      </c>
      <c r="E10" s="7" t="s">
        <v>45</v>
      </c>
      <c r="F10" s="11" t="s">
        <v>150</v>
      </c>
      <c r="G10" s="13" t="s">
        <v>144</v>
      </c>
    </row>
    <row r="11" spans="2:7" s="8" customFormat="1" x14ac:dyDescent="0.25">
      <c r="B11" s="16">
        <v>44477</v>
      </c>
      <c r="C11" s="10" t="s">
        <v>39</v>
      </c>
      <c r="D11" s="29">
        <v>326346.27</v>
      </c>
      <c r="E11" s="7" t="s">
        <v>39</v>
      </c>
      <c r="F11" s="11" t="s">
        <v>149</v>
      </c>
      <c r="G11" s="13" t="s">
        <v>144</v>
      </c>
    </row>
    <row r="12" spans="2:7" s="8" customFormat="1" x14ac:dyDescent="0.25">
      <c r="B12" s="21">
        <v>44482</v>
      </c>
      <c r="C12" s="22" t="s">
        <v>30</v>
      </c>
      <c r="D12" s="29">
        <v>23660</v>
      </c>
      <c r="E12" s="23" t="s">
        <v>120</v>
      </c>
      <c r="F12" s="24" t="s">
        <v>170</v>
      </c>
      <c r="G12" s="13" t="s">
        <v>144</v>
      </c>
    </row>
    <row r="13" spans="2:7" s="8" customFormat="1" x14ac:dyDescent="0.25">
      <c r="B13" s="9">
        <v>44483</v>
      </c>
      <c r="C13" s="10" t="s">
        <v>23</v>
      </c>
      <c r="D13" s="29">
        <v>1200</v>
      </c>
      <c r="E13" s="11" t="s">
        <v>34</v>
      </c>
      <c r="F13" s="11" t="s">
        <v>150</v>
      </c>
      <c r="G13" s="13" t="s">
        <v>144</v>
      </c>
    </row>
    <row r="14" spans="2:7" s="8" customFormat="1" x14ac:dyDescent="0.25">
      <c r="B14" s="17">
        <v>44484</v>
      </c>
      <c r="C14" s="10" t="s">
        <v>5</v>
      </c>
      <c r="D14" s="29">
        <v>13670.4</v>
      </c>
      <c r="E14" s="19" t="s">
        <v>33</v>
      </c>
      <c r="F14" s="36" t="s">
        <v>169</v>
      </c>
      <c r="G14" s="13" t="s">
        <v>144</v>
      </c>
    </row>
    <row r="15" spans="2:7" s="8" customFormat="1" x14ac:dyDescent="0.25">
      <c r="B15" s="9">
        <v>44484</v>
      </c>
      <c r="C15" s="10" t="s">
        <v>6</v>
      </c>
      <c r="D15" s="29">
        <v>20475.03</v>
      </c>
      <c r="E15" s="11" t="s">
        <v>32</v>
      </c>
      <c r="F15" s="11" t="s">
        <v>153</v>
      </c>
      <c r="G15" s="13" t="s">
        <v>144</v>
      </c>
    </row>
    <row r="16" spans="2:7" s="8" customFormat="1" x14ac:dyDescent="0.25">
      <c r="B16" s="18">
        <v>44484</v>
      </c>
      <c r="C16" s="14" t="s">
        <v>24</v>
      </c>
      <c r="D16" s="29">
        <v>5645.49</v>
      </c>
      <c r="E16" s="15" t="s">
        <v>35</v>
      </c>
      <c r="F16" s="15" t="s">
        <v>154</v>
      </c>
      <c r="G16" s="13" t="s">
        <v>144</v>
      </c>
    </row>
    <row r="17" spans="2:7" s="8" customFormat="1" ht="30" x14ac:dyDescent="0.25">
      <c r="B17" s="9">
        <v>44484</v>
      </c>
      <c r="C17" s="7" t="s">
        <v>9</v>
      </c>
      <c r="D17" s="47">
        <v>12500</v>
      </c>
      <c r="E17" s="7" t="s">
        <v>36</v>
      </c>
      <c r="F17" s="46" t="s">
        <v>160</v>
      </c>
      <c r="G17" s="13" t="s">
        <v>144</v>
      </c>
    </row>
    <row r="18" spans="2:7" s="8" customFormat="1" x14ac:dyDescent="0.25">
      <c r="B18" s="12">
        <v>44484</v>
      </c>
      <c r="C18" s="10" t="s">
        <v>25</v>
      </c>
      <c r="D18" s="29">
        <v>45093.64</v>
      </c>
      <c r="E18" s="7" t="s">
        <v>40</v>
      </c>
      <c r="F18" s="11" t="s">
        <v>155</v>
      </c>
      <c r="G18" s="13" t="s">
        <v>144</v>
      </c>
    </row>
    <row r="19" spans="2:7" s="8" customFormat="1" x14ac:dyDescent="0.25">
      <c r="B19" s="12">
        <v>44484</v>
      </c>
      <c r="C19" s="10" t="s">
        <v>10</v>
      </c>
      <c r="D19" s="29">
        <v>7490.02</v>
      </c>
      <c r="E19" s="7" t="s">
        <v>41</v>
      </c>
      <c r="F19" s="11" t="s">
        <v>156</v>
      </c>
      <c r="G19" s="13" t="s">
        <v>144</v>
      </c>
    </row>
    <row r="20" spans="2:7" s="8" customFormat="1" x14ac:dyDescent="0.25">
      <c r="B20" s="17">
        <v>44484</v>
      </c>
      <c r="C20" s="10" t="s">
        <v>26</v>
      </c>
      <c r="D20" s="29">
        <v>1400</v>
      </c>
      <c r="E20" s="7" t="s">
        <v>42</v>
      </c>
      <c r="F20" s="46" t="s">
        <v>162</v>
      </c>
      <c r="G20" s="13" t="s">
        <v>144</v>
      </c>
    </row>
    <row r="21" spans="2:7" s="8" customFormat="1" x14ac:dyDescent="0.25">
      <c r="B21" s="17">
        <v>44484</v>
      </c>
      <c r="C21" s="10" t="s">
        <v>11</v>
      </c>
      <c r="D21" s="29">
        <v>485.58</v>
      </c>
      <c r="E21" s="7" t="s">
        <v>43</v>
      </c>
      <c r="F21" s="11" t="s">
        <v>157</v>
      </c>
      <c r="G21" s="13" t="s">
        <v>144</v>
      </c>
    </row>
    <row r="22" spans="2:7" x14ac:dyDescent="0.25">
      <c r="B22" s="12">
        <v>44484</v>
      </c>
      <c r="C22" s="10" t="s">
        <v>27</v>
      </c>
      <c r="D22" s="29">
        <v>662.5</v>
      </c>
      <c r="E22" s="7" t="s">
        <v>44</v>
      </c>
      <c r="F22" s="45" t="s">
        <v>161</v>
      </c>
      <c r="G22" s="13" t="s">
        <v>144</v>
      </c>
    </row>
    <row r="23" spans="2:7" x14ac:dyDescent="0.25">
      <c r="B23" s="13">
        <v>44484</v>
      </c>
      <c r="C23" s="14" t="s">
        <v>29</v>
      </c>
      <c r="D23" s="29">
        <v>25000</v>
      </c>
      <c r="E23" s="14" t="s">
        <v>121</v>
      </c>
      <c r="F23" s="15" t="s">
        <v>158</v>
      </c>
      <c r="G23" s="13" t="s">
        <v>144</v>
      </c>
    </row>
    <row r="25" spans="2:7" x14ac:dyDescent="0.25">
      <c r="B25" s="28" t="s">
        <v>145</v>
      </c>
      <c r="D25" s="30">
        <f>SUM(D2:D24)</f>
        <v>1071199.9699999997</v>
      </c>
    </row>
    <row r="27" spans="2:7" x14ac:dyDescent="0.25">
      <c r="D27" s="20"/>
    </row>
  </sheetData>
  <autoFilter ref="B1:G1" xr:uid="{353ABEB7-7AB4-466D-971B-5EC20B74BC8B}">
    <sortState xmlns:xlrd2="http://schemas.microsoft.com/office/spreadsheetml/2017/richdata2" ref="B2:G23">
      <sortCondition ref="B1"/>
    </sortState>
  </autoFilter>
  <sortState xmlns:xlrd2="http://schemas.microsoft.com/office/spreadsheetml/2017/richdata2" ref="B2:F22">
    <sortCondition ref="B2:B22"/>
  </sortState>
  <phoneticPr fontId="3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62E33-859F-474E-862D-0A0DD5CCB123}">
  <dimension ref="A1:G25"/>
  <sheetViews>
    <sheetView showGridLines="0" zoomScaleNormal="100" workbookViewId="0">
      <pane ySplit="1" topLeftCell="A2" activePane="bottomLeft" state="frozen"/>
      <selection pane="bottomLeft" activeCell="E14" sqref="E14"/>
    </sheetView>
  </sheetViews>
  <sheetFormatPr defaultColWidth="17.85546875" defaultRowHeight="15" x14ac:dyDescent="0.25"/>
  <cols>
    <col min="1" max="1" width="20.7109375" style="2" customWidth="1"/>
    <col min="2" max="2" width="73" style="2" bestFit="1" customWidth="1"/>
    <col min="3" max="3" width="20.7109375" style="25" customWidth="1"/>
    <col min="4" max="4" width="54.5703125" style="6" bestFit="1" customWidth="1"/>
    <col min="5" max="5" width="34.28515625" style="1" customWidth="1"/>
    <col min="6" max="6" width="12.85546875" style="1" bestFit="1" customWidth="1"/>
    <col min="7" max="16384" width="17.85546875" style="1"/>
  </cols>
  <sheetData>
    <row r="1" spans="1:6" s="4" customFormat="1" x14ac:dyDescent="0.25">
      <c r="A1" s="3" t="s">
        <v>0</v>
      </c>
      <c r="B1" s="3" t="s">
        <v>1</v>
      </c>
      <c r="C1" s="26" t="s">
        <v>2</v>
      </c>
      <c r="D1" s="5" t="s">
        <v>3</v>
      </c>
      <c r="E1" s="3" t="s">
        <v>4</v>
      </c>
      <c r="F1" s="28" t="s">
        <v>143</v>
      </c>
    </row>
    <row r="2" spans="1:6" s="8" customFormat="1" ht="30" x14ac:dyDescent="0.25">
      <c r="A2" s="17">
        <v>44474</v>
      </c>
      <c r="B2" s="7" t="s">
        <v>22</v>
      </c>
      <c r="C2" s="49">
        <v>267539.61</v>
      </c>
      <c r="D2" s="7" t="s">
        <v>71</v>
      </c>
      <c r="E2" s="48" t="s">
        <v>168</v>
      </c>
      <c r="F2" s="13" t="s">
        <v>144</v>
      </c>
    </row>
    <row r="3" spans="1:6" s="8" customFormat="1" x14ac:dyDescent="0.25">
      <c r="A3" s="16">
        <v>44474</v>
      </c>
      <c r="B3" s="10" t="s">
        <v>7</v>
      </c>
      <c r="C3" s="33">
        <v>4292.8500000000004</v>
      </c>
      <c r="D3" s="7" t="s">
        <v>74</v>
      </c>
      <c r="E3" s="11" t="s">
        <v>164</v>
      </c>
      <c r="F3" s="13" t="s">
        <v>144</v>
      </c>
    </row>
    <row r="4" spans="1:6" s="8" customFormat="1" x14ac:dyDescent="0.25">
      <c r="A4" s="9">
        <v>44474</v>
      </c>
      <c r="B4" s="10" t="s">
        <v>8</v>
      </c>
      <c r="C4" s="33">
        <v>2134.86</v>
      </c>
      <c r="D4" s="7" t="s">
        <v>75</v>
      </c>
      <c r="E4" s="11" t="s">
        <v>147</v>
      </c>
      <c r="F4" s="13" t="s">
        <v>144</v>
      </c>
    </row>
    <row r="5" spans="1:6" s="8" customFormat="1" x14ac:dyDescent="0.25">
      <c r="A5" s="9">
        <v>44474</v>
      </c>
      <c r="B5" s="10" t="s">
        <v>12</v>
      </c>
      <c r="C5" s="33">
        <v>440</v>
      </c>
      <c r="D5" s="7" t="s">
        <v>81</v>
      </c>
      <c r="E5" s="11" t="s">
        <v>165</v>
      </c>
      <c r="F5" s="13" t="s">
        <v>144</v>
      </c>
    </row>
    <row r="6" spans="1:6" s="8" customFormat="1" x14ac:dyDescent="0.25">
      <c r="A6" s="17">
        <v>44474</v>
      </c>
      <c r="B6" s="10" t="s">
        <v>14</v>
      </c>
      <c r="C6" s="33">
        <v>3226.51</v>
      </c>
      <c r="D6" s="7" t="s">
        <v>82</v>
      </c>
      <c r="E6" s="11" t="s">
        <v>151</v>
      </c>
      <c r="F6" s="13" t="s">
        <v>144</v>
      </c>
    </row>
    <row r="7" spans="1:6" s="8" customFormat="1" x14ac:dyDescent="0.25">
      <c r="A7" s="9">
        <v>44476</v>
      </c>
      <c r="B7" s="10" t="s">
        <v>38</v>
      </c>
      <c r="C7" s="33">
        <v>304137.32</v>
      </c>
      <c r="D7" s="7" t="s">
        <v>76</v>
      </c>
      <c r="E7" s="11" t="s">
        <v>149</v>
      </c>
      <c r="F7" s="13" t="s">
        <v>144</v>
      </c>
    </row>
    <row r="8" spans="1:6" s="8" customFormat="1" x14ac:dyDescent="0.25">
      <c r="A8" s="12">
        <v>44476</v>
      </c>
      <c r="B8" s="10" t="s">
        <v>28</v>
      </c>
      <c r="C8" s="33">
        <v>2044.1</v>
      </c>
      <c r="D8" s="7" t="s">
        <v>50</v>
      </c>
      <c r="E8" s="11" t="s">
        <v>150</v>
      </c>
      <c r="F8" s="13" t="s">
        <v>144</v>
      </c>
    </row>
    <row r="9" spans="1:6" s="8" customFormat="1" x14ac:dyDescent="0.25">
      <c r="A9" s="17">
        <v>44476</v>
      </c>
      <c r="B9" s="10" t="s">
        <v>28</v>
      </c>
      <c r="C9" s="33">
        <v>2044.1</v>
      </c>
      <c r="D9" s="7" t="s">
        <v>51</v>
      </c>
      <c r="E9" s="11" t="s">
        <v>150</v>
      </c>
      <c r="F9" s="13" t="s">
        <v>144</v>
      </c>
    </row>
    <row r="10" spans="1:6" s="8" customFormat="1" x14ac:dyDescent="0.25">
      <c r="A10" s="9">
        <v>44476</v>
      </c>
      <c r="B10" s="10" t="s">
        <v>28</v>
      </c>
      <c r="C10" s="33">
        <v>2044.1</v>
      </c>
      <c r="D10" s="7" t="s">
        <v>52</v>
      </c>
      <c r="E10" s="11" t="s">
        <v>150</v>
      </c>
      <c r="F10" s="13" t="s">
        <v>144</v>
      </c>
    </row>
    <row r="11" spans="1:6" s="8" customFormat="1" x14ac:dyDescent="0.25">
      <c r="A11" s="9">
        <v>44476</v>
      </c>
      <c r="B11" s="10" t="s">
        <v>28</v>
      </c>
      <c r="C11" s="33">
        <v>2044.1</v>
      </c>
      <c r="D11" s="7" t="s">
        <v>53</v>
      </c>
      <c r="E11" s="11" t="s">
        <v>150</v>
      </c>
      <c r="F11" s="13" t="s">
        <v>144</v>
      </c>
    </row>
    <row r="12" spans="1:6" s="8" customFormat="1" x14ac:dyDescent="0.25">
      <c r="A12" s="12">
        <v>44477</v>
      </c>
      <c r="B12" s="10" t="s">
        <v>39</v>
      </c>
      <c r="C12" s="33">
        <v>326346.27</v>
      </c>
      <c r="D12" s="7" t="s">
        <v>39</v>
      </c>
      <c r="E12" s="11" t="s">
        <v>149</v>
      </c>
      <c r="F12" s="13" t="s">
        <v>144</v>
      </c>
    </row>
    <row r="13" spans="1:6" s="8" customFormat="1" x14ac:dyDescent="0.25">
      <c r="A13" s="9">
        <v>44482</v>
      </c>
      <c r="B13" s="10" t="s">
        <v>30</v>
      </c>
      <c r="C13" s="33">
        <v>23660</v>
      </c>
      <c r="D13" s="7" t="s">
        <v>123</v>
      </c>
      <c r="E13" s="11" t="s">
        <v>170</v>
      </c>
      <c r="F13" s="13" t="s">
        <v>144</v>
      </c>
    </row>
    <row r="14" spans="1:6" s="8" customFormat="1" x14ac:dyDescent="0.25">
      <c r="A14" s="17">
        <v>44483</v>
      </c>
      <c r="B14" s="10" t="s">
        <v>23</v>
      </c>
      <c r="C14" s="33">
        <v>1200</v>
      </c>
      <c r="D14" s="11" t="s">
        <v>72</v>
      </c>
      <c r="E14" s="11" t="s">
        <v>150</v>
      </c>
      <c r="F14" s="13" t="s">
        <v>144</v>
      </c>
    </row>
    <row r="15" spans="1:6" s="8" customFormat="1" x14ac:dyDescent="0.25">
      <c r="A15" s="16">
        <v>44484</v>
      </c>
      <c r="B15" s="10" t="s">
        <v>5</v>
      </c>
      <c r="C15" s="33">
        <v>13670.4</v>
      </c>
      <c r="D15" s="7" t="s">
        <v>54</v>
      </c>
      <c r="E15" s="36" t="s">
        <v>169</v>
      </c>
      <c r="F15" s="13" t="s">
        <v>144</v>
      </c>
    </row>
    <row r="16" spans="1:6" s="8" customFormat="1" x14ac:dyDescent="0.25">
      <c r="A16" s="16">
        <v>44484</v>
      </c>
      <c r="B16" s="10" t="s">
        <v>6</v>
      </c>
      <c r="C16" s="33">
        <v>20475.03</v>
      </c>
      <c r="D16" s="7" t="s">
        <v>70</v>
      </c>
      <c r="E16" s="11" t="s">
        <v>153</v>
      </c>
      <c r="F16" s="13" t="s">
        <v>144</v>
      </c>
    </row>
    <row r="17" spans="1:6" s="8" customFormat="1" x14ac:dyDescent="0.25">
      <c r="A17" s="12">
        <v>44484</v>
      </c>
      <c r="B17" s="10" t="s">
        <v>24</v>
      </c>
      <c r="C17" s="33">
        <v>5645.49</v>
      </c>
      <c r="D17" s="7" t="s">
        <v>73</v>
      </c>
      <c r="E17" s="11" t="s">
        <v>154</v>
      </c>
      <c r="F17" s="13" t="s">
        <v>144</v>
      </c>
    </row>
    <row r="18" spans="1:6" s="8" customFormat="1" ht="30" x14ac:dyDescent="0.25">
      <c r="A18" s="9">
        <v>44484</v>
      </c>
      <c r="B18" s="7" t="s">
        <v>9</v>
      </c>
      <c r="C18" s="49">
        <v>12500</v>
      </c>
      <c r="D18" s="7" t="s">
        <v>55</v>
      </c>
      <c r="E18" s="48" t="s">
        <v>160</v>
      </c>
      <c r="F18" s="13" t="s">
        <v>144</v>
      </c>
    </row>
    <row r="19" spans="1:6" s="8" customFormat="1" x14ac:dyDescent="0.25">
      <c r="A19" s="17">
        <v>44484</v>
      </c>
      <c r="B19" s="10" t="s">
        <v>25</v>
      </c>
      <c r="C19" s="33">
        <v>45093.64</v>
      </c>
      <c r="D19" s="7" t="s">
        <v>77</v>
      </c>
      <c r="E19" s="11" t="s">
        <v>155</v>
      </c>
      <c r="F19" s="13" t="s">
        <v>144</v>
      </c>
    </row>
    <row r="20" spans="1:6" s="8" customFormat="1" x14ac:dyDescent="0.25">
      <c r="A20" s="16">
        <v>44484</v>
      </c>
      <c r="B20" s="10" t="s">
        <v>26</v>
      </c>
      <c r="C20" s="33">
        <v>1400</v>
      </c>
      <c r="D20" s="7" t="s">
        <v>78</v>
      </c>
      <c r="E20" s="46" t="s">
        <v>162</v>
      </c>
      <c r="F20" s="13" t="s">
        <v>144</v>
      </c>
    </row>
    <row r="21" spans="1:6" s="8" customFormat="1" x14ac:dyDescent="0.25">
      <c r="A21" s="9">
        <v>44484</v>
      </c>
      <c r="B21" s="10" t="s">
        <v>11</v>
      </c>
      <c r="C21" s="33">
        <v>485.58</v>
      </c>
      <c r="D21" s="7" t="s">
        <v>79</v>
      </c>
      <c r="E21" s="11" t="s">
        <v>157</v>
      </c>
      <c r="F21" s="13" t="s">
        <v>144</v>
      </c>
    </row>
    <row r="22" spans="1:6" s="8" customFormat="1" x14ac:dyDescent="0.25">
      <c r="A22" s="9">
        <v>44484</v>
      </c>
      <c r="B22" s="10" t="s">
        <v>27</v>
      </c>
      <c r="C22" s="33">
        <v>662.5</v>
      </c>
      <c r="D22" s="7" t="s">
        <v>80</v>
      </c>
      <c r="E22" s="45" t="s">
        <v>161</v>
      </c>
      <c r="F22" s="13" t="s">
        <v>144</v>
      </c>
    </row>
    <row r="23" spans="1:6" s="8" customFormat="1" x14ac:dyDescent="0.25">
      <c r="A23" s="9">
        <v>44484</v>
      </c>
      <c r="B23" s="10" t="s">
        <v>29</v>
      </c>
      <c r="C23" s="33">
        <v>25000</v>
      </c>
      <c r="D23" s="7" t="s">
        <v>122</v>
      </c>
      <c r="E23" s="11" t="s">
        <v>158</v>
      </c>
      <c r="F23" s="13" t="s">
        <v>144</v>
      </c>
    </row>
    <row r="25" spans="1:6" x14ac:dyDescent="0.25">
      <c r="A25" s="28" t="s">
        <v>145</v>
      </c>
      <c r="C25" s="32">
        <f>SUM(C2:C24)</f>
        <v>1066086.46</v>
      </c>
    </row>
  </sheetData>
  <autoFilter ref="A1:F1" xr:uid="{C5562E33-859F-474E-862D-0A0DD5CCB123}">
    <sortState xmlns:xlrd2="http://schemas.microsoft.com/office/spreadsheetml/2017/richdata2" ref="A2:F23">
      <sortCondition ref="A1"/>
    </sortState>
  </autoFilter>
  <sortState xmlns:xlrd2="http://schemas.microsoft.com/office/spreadsheetml/2017/richdata2" ref="A2:E21">
    <sortCondition ref="A2:A21"/>
  </sortState>
  <phoneticPr fontId="3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CA738-9F9A-4945-8440-8DC278EA05FE}">
  <dimension ref="A1:F26"/>
  <sheetViews>
    <sheetView showGridLines="0" zoomScaleNormal="100" workbookViewId="0">
      <pane ySplit="1" topLeftCell="A2" activePane="bottomLeft" state="frozen"/>
      <selection activeCell="D39" sqref="D39"/>
      <selection pane="bottomLeft" activeCell="E2" sqref="E2"/>
    </sheetView>
  </sheetViews>
  <sheetFormatPr defaultColWidth="9.140625" defaultRowHeight="15" x14ac:dyDescent="0.25"/>
  <cols>
    <col min="1" max="1" width="18.85546875" style="2" customWidth="1"/>
    <col min="2" max="2" width="73" style="2" bestFit="1" customWidth="1"/>
    <col min="3" max="3" width="19.28515625" style="25" customWidth="1"/>
    <col min="4" max="4" width="51.5703125" style="6" customWidth="1"/>
    <col min="5" max="5" width="30.5703125" style="1" customWidth="1"/>
    <col min="6" max="6" width="12.85546875" style="1" bestFit="1" customWidth="1"/>
    <col min="7" max="16382" width="9.140625" style="1"/>
    <col min="16383" max="16384" width="17.7109375" style="1" customWidth="1"/>
  </cols>
  <sheetData>
    <row r="1" spans="1:6" s="4" customFormat="1" x14ac:dyDescent="0.25">
      <c r="A1" s="5" t="s">
        <v>0</v>
      </c>
      <c r="B1" s="5" t="s">
        <v>1</v>
      </c>
      <c r="C1" s="27" t="s">
        <v>2</v>
      </c>
      <c r="D1" s="5" t="s">
        <v>3</v>
      </c>
      <c r="E1" s="5" t="s">
        <v>4</v>
      </c>
      <c r="F1" s="28" t="s">
        <v>143</v>
      </c>
    </row>
    <row r="2" spans="1:6" s="8" customFormat="1" ht="30" x14ac:dyDescent="0.25">
      <c r="A2" s="9">
        <v>44474</v>
      </c>
      <c r="B2" s="7" t="s">
        <v>22</v>
      </c>
      <c r="C2" s="35">
        <v>462085.56</v>
      </c>
      <c r="D2" s="7" t="s">
        <v>84</v>
      </c>
      <c r="E2" s="48" t="s">
        <v>168</v>
      </c>
      <c r="F2" s="13" t="s">
        <v>144</v>
      </c>
    </row>
    <row r="3" spans="1:6" s="8" customFormat="1" x14ac:dyDescent="0.25">
      <c r="A3" s="16">
        <v>44474</v>
      </c>
      <c r="B3" s="10" t="s">
        <v>13</v>
      </c>
      <c r="C3" s="34">
        <v>23700</v>
      </c>
      <c r="D3" s="7" t="s">
        <v>86</v>
      </c>
      <c r="E3" s="11" t="s">
        <v>146</v>
      </c>
      <c r="F3" s="13" t="s">
        <v>144</v>
      </c>
    </row>
    <row r="4" spans="1:6" s="8" customFormat="1" x14ac:dyDescent="0.25">
      <c r="A4" s="13">
        <v>44474</v>
      </c>
      <c r="B4" s="14" t="s">
        <v>7</v>
      </c>
      <c r="C4" s="35">
        <v>4292.8500000000004</v>
      </c>
      <c r="D4" s="14" t="s">
        <v>87</v>
      </c>
      <c r="E4" s="36" t="s">
        <v>164</v>
      </c>
      <c r="F4" s="13" t="s">
        <v>144</v>
      </c>
    </row>
    <row r="5" spans="1:6" s="8" customFormat="1" x14ac:dyDescent="0.25">
      <c r="A5" s="18">
        <v>44474</v>
      </c>
      <c r="B5" s="14" t="s">
        <v>58</v>
      </c>
      <c r="C5" s="35">
        <v>1320</v>
      </c>
      <c r="D5" s="14" t="s">
        <v>127</v>
      </c>
      <c r="E5" s="15" t="s">
        <v>161</v>
      </c>
      <c r="F5" s="13" t="s">
        <v>144</v>
      </c>
    </row>
    <row r="6" spans="1:6" s="8" customFormat="1" x14ac:dyDescent="0.25">
      <c r="A6" s="12">
        <v>44474</v>
      </c>
      <c r="B6" s="10" t="s">
        <v>8</v>
      </c>
      <c r="C6" s="34">
        <v>2134.86</v>
      </c>
      <c r="D6" s="7" t="s">
        <v>88</v>
      </c>
      <c r="E6" s="11" t="s">
        <v>147</v>
      </c>
      <c r="F6" s="13" t="s">
        <v>144</v>
      </c>
    </row>
    <row r="7" spans="1:6" s="8" customFormat="1" x14ac:dyDescent="0.25">
      <c r="A7" s="16">
        <v>44474</v>
      </c>
      <c r="B7" s="10" t="s">
        <v>12</v>
      </c>
      <c r="C7" s="34">
        <v>440</v>
      </c>
      <c r="D7" s="7" t="s">
        <v>95</v>
      </c>
      <c r="E7" s="11" t="s">
        <v>165</v>
      </c>
      <c r="F7" s="13" t="s">
        <v>144</v>
      </c>
    </row>
    <row r="8" spans="1:6" s="8" customFormat="1" x14ac:dyDescent="0.25">
      <c r="A8" s="9">
        <v>44476</v>
      </c>
      <c r="B8" s="10" t="s">
        <v>91</v>
      </c>
      <c r="C8" s="34">
        <v>556863.06999999995</v>
      </c>
      <c r="D8" s="7" t="s">
        <v>90</v>
      </c>
      <c r="E8" s="11" t="s">
        <v>149</v>
      </c>
      <c r="F8" s="13" t="s">
        <v>144</v>
      </c>
    </row>
    <row r="9" spans="1:6" s="8" customFormat="1" x14ac:dyDescent="0.25">
      <c r="A9" s="12">
        <v>44476</v>
      </c>
      <c r="B9" s="10" t="s">
        <v>28</v>
      </c>
      <c r="C9" s="34">
        <v>2044.1</v>
      </c>
      <c r="D9" s="7" t="s">
        <v>59</v>
      </c>
      <c r="E9" s="11" t="s">
        <v>150</v>
      </c>
      <c r="F9" s="13" t="s">
        <v>144</v>
      </c>
    </row>
    <row r="10" spans="1:6" s="8" customFormat="1" x14ac:dyDescent="0.25">
      <c r="A10" s="9">
        <v>44476</v>
      </c>
      <c r="B10" s="10" t="s">
        <v>28</v>
      </c>
      <c r="C10" s="34">
        <v>2044.1</v>
      </c>
      <c r="D10" s="7" t="s">
        <v>60</v>
      </c>
      <c r="E10" s="11" t="s">
        <v>150</v>
      </c>
      <c r="F10" s="13" t="s">
        <v>144</v>
      </c>
    </row>
    <row r="11" spans="1:6" s="8" customFormat="1" x14ac:dyDescent="0.25">
      <c r="A11" s="17">
        <v>44476</v>
      </c>
      <c r="B11" s="10" t="s">
        <v>28</v>
      </c>
      <c r="C11" s="34">
        <v>2044.1</v>
      </c>
      <c r="D11" s="7" t="s">
        <v>61</v>
      </c>
      <c r="E11" s="11" t="s">
        <v>150</v>
      </c>
      <c r="F11" s="13" t="s">
        <v>144</v>
      </c>
    </row>
    <row r="12" spans="1:6" s="8" customFormat="1" x14ac:dyDescent="0.25">
      <c r="A12" s="16">
        <v>44476</v>
      </c>
      <c r="B12" s="10" t="s">
        <v>28</v>
      </c>
      <c r="C12" s="34">
        <v>2044.1</v>
      </c>
      <c r="D12" s="7" t="s">
        <v>62</v>
      </c>
      <c r="E12" s="11" t="s">
        <v>150</v>
      </c>
      <c r="F12" s="13" t="s">
        <v>144</v>
      </c>
    </row>
    <row r="13" spans="1:6" s="8" customFormat="1" x14ac:dyDescent="0.25">
      <c r="A13" s="16">
        <v>44483</v>
      </c>
      <c r="B13" s="10" t="s">
        <v>23</v>
      </c>
      <c r="C13" s="34">
        <v>1200</v>
      </c>
      <c r="D13" s="7" t="s">
        <v>85</v>
      </c>
      <c r="E13" s="11" t="s">
        <v>150</v>
      </c>
      <c r="F13" s="13" t="s">
        <v>144</v>
      </c>
    </row>
    <row r="14" spans="1:6" s="8" customFormat="1" x14ac:dyDescent="0.25">
      <c r="A14" s="9">
        <v>44484</v>
      </c>
      <c r="B14" s="10" t="s">
        <v>6</v>
      </c>
      <c r="C14" s="34">
        <v>20475.03</v>
      </c>
      <c r="D14" s="7" t="s">
        <v>83</v>
      </c>
      <c r="E14" s="11" t="s">
        <v>153</v>
      </c>
      <c r="F14" s="13" t="s">
        <v>144</v>
      </c>
    </row>
    <row r="15" spans="1:6" s="8" customFormat="1" x14ac:dyDescent="0.25">
      <c r="A15" s="9">
        <v>44484</v>
      </c>
      <c r="B15" s="10" t="s">
        <v>56</v>
      </c>
      <c r="C15" s="34">
        <v>59774.01</v>
      </c>
      <c r="D15" s="7" t="s">
        <v>124</v>
      </c>
      <c r="E15" s="11" t="s">
        <v>167</v>
      </c>
      <c r="F15" s="13" t="s">
        <v>144</v>
      </c>
    </row>
    <row r="16" spans="1:6" s="8" customFormat="1" x14ac:dyDescent="0.25">
      <c r="A16" s="17">
        <v>44484</v>
      </c>
      <c r="B16" s="10" t="s">
        <v>57</v>
      </c>
      <c r="C16" s="34">
        <v>24345.599999999999</v>
      </c>
      <c r="D16" s="7" t="s">
        <v>125</v>
      </c>
      <c r="E16" s="45" t="s">
        <v>159</v>
      </c>
      <c r="F16" s="13" t="s">
        <v>144</v>
      </c>
    </row>
    <row r="17" spans="1:6" s="8" customFormat="1" x14ac:dyDescent="0.25">
      <c r="A17" s="9">
        <v>44484</v>
      </c>
      <c r="B17" s="10" t="s">
        <v>24</v>
      </c>
      <c r="C17" s="34">
        <v>5645.49</v>
      </c>
      <c r="D17" s="7" t="s">
        <v>126</v>
      </c>
      <c r="E17" s="11" t="s">
        <v>154</v>
      </c>
      <c r="F17" s="13" t="s">
        <v>144</v>
      </c>
    </row>
    <row r="18" spans="1:6" s="8" customFormat="1" ht="30" x14ac:dyDescent="0.25">
      <c r="A18" s="17">
        <v>44484</v>
      </c>
      <c r="B18" s="7" t="s">
        <v>9</v>
      </c>
      <c r="C18" s="35">
        <v>12500</v>
      </c>
      <c r="D18" s="7" t="s">
        <v>89</v>
      </c>
      <c r="E18" s="48" t="s">
        <v>160</v>
      </c>
      <c r="F18" s="13" t="s">
        <v>144</v>
      </c>
    </row>
    <row r="19" spans="1:6" s="8" customFormat="1" x14ac:dyDescent="0.25">
      <c r="A19" s="16">
        <v>44484</v>
      </c>
      <c r="B19" s="10" t="s">
        <v>25</v>
      </c>
      <c r="C19" s="34">
        <v>41669.449999999997</v>
      </c>
      <c r="D19" s="7" t="s">
        <v>128</v>
      </c>
      <c r="E19" s="11" t="s">
        <v>155</v>
      </c>
      <c r="F19" s="13" t="s">
        <v>144</v>
      </c>
    </row>
    <row r="20" spans="1:6" s="8" customFormat="1" x14ac:dyDescent="0.25">
      <c r="A20" s="12">
        <v>44484</v>
      </c>
      <c r="B20" s="10" t="s">
        <v>26</v>
      </c>
      <c r="C20" s="34">
        <v>1400</v>
      </c>
      <c r="D20" s="7" t="s">
        <v>92</v>
      </c>
      <c r="E20" s="46" t="s">
        <v>162</v>
      </c>
      <c r="F20" s="13" t="s">
        <v>144</v>
      </c>
    </row>
    <row r="21" spans="1:6" s="8" customFormat="1" x14ac:dyDescent="0.25">
      <c r="A21" s="9">
        <v>44484</v>
      </c>
      <c r="B21" s="10" t="s">
        <v>11</v>
      </c>
      <c r="C21" s="34">
        <v>485.58</v>
      </c>
      <c r="D21" s="7" t="s">
        <v>93</v>
      </c>
      <c r="E21" s="11" t="s">
        <v>157</v>
      </c>
      <c r="F21" s="13" t="s">
        <v>144</v>
      </c>
    </row>
    <row r="22" spans="1:6" s="8" customFormat="1" x14ac:dyDescent="0.25">
      <c r="A22" s="9">
        <v>44484</v>
      </c>
      <c r="B22" s="10" t="s">
        <v>27</v>
      </c>
      <c r="C22" s="34">
        <v>662.5</v>
      </c>
      <c r="D22" s="7" t="s">
        <v>94</v>
      </c>
      <c r="E22" s="45" t="s">
        <v>161</v>
      </c>
      <c r="F22" s="13" t="s">
        <v>144</v>
      </c>
    </row>
    <row r="23" spans="1:6" s="8" customFormat="1" x14ac:dyDescent="0.25">
      <c r="A23" s="17">
        <v>44484</v>
      </c>
      <c r="B23" s="10" t="s">
        <v>29</v>
      </c>
      <c r="C23" s="34">
        <v>25000</v>
      </c>
      <c r="D23" s="7" t="s">
        <v>129</v>
      </c>
      <c r="E23" s="11" t="s">
        <v>158</v>
      </c>
      <c r="F23" s="13" t="s">
        <v>144</v>
      </c>
    </row>
    <row r="24" spans="1:6" s="8" customFormat="1" x14ac:dyDescent="0.25">
      <c r="A24" s="38"/>
      <c r="B24" s="39"/>
      <c r="C24" s="40"/>
      <c r="D24" s="41"/>
      <c r="E24" s="43"/>
      <c r="F24" s="44"/>
    </row>
    <row r="25" spans="1:6" x14ac:dyDescent="0.25">
      <c r="A25" s="28" t="s">
        <v>145</v>
      </c>
      <c r="C25" s="32">
        <f>SUM(C1:C23)</f>
        <v>1252170.4000000004</v>
      </c>
      <c r="E25" s="42"/>
      <c r="F25" s="42"/>
    </row>
    <row r="26" spans="1:6" x14ac:dyDescent="0.25">
      <c r="F26" s="37"/>
    </row>
  </sheetData>
  <autoFilter ref="A1:F1" xr:uid="{5B5CA738-9F9A-4945-8440-8DC278EA05FE}">
    <sortState xmlns:xlrd2="http://schemas.microsoft.com/office/spreadsheetml/2017/richdata2" ref="A2:F25">
      <sortCondition ref="A1"/>
    </sortState>
  </autoFilter>
  <sortState xmlns:xlrd2="http://schemas.microsoft.com/office/spreadsheetml/2017/richdata2" ref="A2:E23">
    <sortCondition ref="A2:A23"/>
  </sortState>
  <phoneticPr fontId="3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233C2-31FE-4955-B1A0-01684FA9B7F2}">
  <dimension ref="A1:F53"/>
  <sheetViews>
    <sheetView showGridLines="0" zoomScaleNormal="100" workbookViewId="0">
      <pane ySplit="1" topLeftCell="A34" activePane="bottomLeft" state="frozen"/>
      <selection activeCell="D32" activeCellId="1" sqref="D39 D32"/>
      <selection pane="bottomLeft" activeCell="B40" sqref="B40"/>
    </sheetView>
  </sheetViews>
  <sheetFormatPr defaultColWidth="8.85546875" defaultRowHeight="15" x14ac:dyDescent="0.25"/>
  <cols>
    <col min="1" max="1" width="20.7109375" style="2" customWidth="1"/>
    <col min="2" max="2" width="50.28515625" style="2" customWidth="1"/>
    <col min="3" max="3" width="20.7109375" style="25" customWidth="1"/>
    <col min="4" max="4" width="54.140625" style="6" customWidth="1"/>
    <col min="5" max="5" width="41.140625" style="1" customWidth="1"/>
    <col min="6" max="6" width="12.85546875" style="1" bestFit="1" customWidth="1"/>
    <col min="7" max="7" width="8.85546875" style="1" customWidth="1"/>
    <col min="8" max="16384" width="8.85546875" style="1"/>
  </cols>
  <sheetData>
    <row r="1" spans="1:6" s="4" customFormat="1" x14ac:dyDescent="0.25">
      <c r="A1" s="3" t="s">
        <v>0</v>
      </c>
      <c r="B1" s="3" t="s">
        <v>1</v>
      </c>
      <c r="C1" s="26" t="s">
        <v>2</v>
      </c>
      <c r="D1" s="5" t="s">
        <v>3</v>
      </c>
      <c r="E1" s="3" t="s">
        <v>4</v>
      </c>
      <c r="F1" s="28" t="s">
        <v>143</v>
      </c>
    </row>
    <row r="2" spans="1:6" s="8" customFormat="1" x14ac:dyDescent="0.25">
      <c r="A2" s="52">
        <v>44211</v>
      </c>
      <c r="B2" s="51" t="s">
        <v>171</v>
      </c>
      <c r="C2" s="33">
        <v>45360</v>
      </c>
      <c r="D2" s="51" t="s">
        <v>172</v>
      </c>
      <c r="E2" s="11" t="s">
        <v>158</v>
      </c>
      <c r="F2" s="13" t="s">
        <v>144</v>
      </c>
    </row>
    <row r="3" spans="1:6" s="8" customFormat="1" x14ac:dyDescent="0.25">
      <c r="A3" s="50">
        <v>44242</v>
      </c>
      <c r="B3" s="51" t="s">
        <v>171</v>
      </c>
      <c r="C3" s="33">
        <v>56480</v>
      </c>
      <c r="D3" s="51" t="s">
        <v>173</v>
      </c>
      <c r="E3" s="11" t="s">
        <v>158</v>
      </c>
      <c r="F3" s="13" t="s">
        <v>144</v>
      </c>
    </row>
    <row r="4" spans="1:6" s="8" customFormat="1" x14ac:dyDescent="0.25">
      <c r="A4" s="50">
        <v>44270</v>
      </c>
      <c r="B4" s="51" t="s">
        <v>171</v>
      </c>
      <c r="C4" s="33">
        <v>56480</v>
      </c>
      <c r="D4" s="51" t="s">
        <v>174</v>
      </c>
      <c r="E4" s="11" t="s">
        <v>158</v>
      </c>
      <c r="F4" s="13" t="s">
        <v>144</v>
      </c>
    </row>
    <row r="5" spans="1:6" s="8" customFormat="1" x14ac:dyDescent="0.25">
      <c r="A5" s="9">
        <v>44285</v>
      </c>
      <c r="B5" s="10" t="s">
        <v>135</v>
      </c>
      <c r="C5" s="33">
        <v>62131.9</v>
      </c>
      <c r="D5" s="7" t="s">
        <v>142</v>
      </c>
      <c r="E5" s="11" t="s">
        <v>158</v>
      </c>
      <c r="F5" s="13" t="s">
        <v>144</v>
      </c>
    </row>
    <row r="6" spans="1:6" s="8" customFormat="1" x14ac:dyDescent="0.25">
      <c r="A6" s="50">
        <v>44301</v>
      </c>
      <c r="B6" s="51" t="s">
        <v>171</v>
      </c>
      <c r="C6" s="33">
        <v>55993.33</v>
      </c>
      <c r="D6" s="51" t="s">
        <v>175</v>
      </c>
      <c r="E6" s="11" t="s">
        <v>158</v>
      </c>
      <c r="F6" s="13" t="s">
        <v>144</v>
      </c>
    </row>
    <row r="7" spans="1:6" s="8" customFormat="1" x14ac:dyDescent="0.25">
      <c r="A7" s="17">
        <v>44316</v>
      </c>
      <c r="B7" s="10" t="s">
        <v>135</v>
      </c>
      <c r="C7" s="33">
        <v>61150.2</v>
      </c>
      <c r="D7" s="7" t="s">
        <v>141</v>
      </c>
      <c r="E7" s="11" t="s">
        <v>158</v>
      </c>
      <c r="F7" s="13" t="s">
        <v>144</v>
      </c>
    </row>
    <row r="8" spans="1:6" s="8" customFormat="1" x14ac:dyDescent="0.25">
      <c r="A8" s="52">
        <v>44330</v>
      </c>
      <c r="B8" s="51" t="s">
        <v>171</v>
      </c>
      <c r="C8" s="33">
        <v>57753.33</v>
      </c>
      <c r="D8" s="51" t="s">
        <v>176</v>
      </c>
      <c r="E8" s="11" t="s">
        <v>158</v>
      </c>
      <c r="F8" s="13" t="s">
        <v>144</v>
      </c>
    </row>
    <row r="9" spans="1:6" s="8" customFormat="1" x14ac:dyDescent="0.25">
      <c r="A9" s="9">
        <v>44347</v>
      </c>
      <c r="B9" s="10" t="s">
        <v>135</v>
      </c>
      <c r="C9" s="33">
        <v>62629.01</v>
      </c>
      <c r="D9" s="7" t="s">
        <v>140</v>
      </c>
      <c r="E9" s="11" t="s">
        <v>158</v>
      </c>
      <c r="F9" s="13" t="s">
        <v>144</v>
      </c>
    </row>
    <row r="10" spans="1:6" s="8" customFormat="1" x14ac:dyDescent="0.25">
      <c r="A10" s="52">
        <v>44362</v>
      </c>
      <c r="B10" s="51" t="s">
        <v>171</v>
      </c>
      <c r="C10" s="33">
        <v>58560</v>
      </c>
      <c r="D10" s="51" t="s">
        <v>177</v>
      </c>
      <c r="E10" s="11" t="s">
        <v>158</v>
      </c>
      <c r="F10" s="13" t="s">
        <v>144</v>
      </c>
    </row>
    <row r="11" spans="1:6" s="8" customFormat="1" x14ac:dyDescent="0.25">
      <c r="A11" s="9">
        <v>44377</v>
      </c>
      <c r="B11" s="10" t="s">
        <v>135</v>
      </c>
      <c r="C11" s="33">
        <v>228403.35</v>
      </c>
      <c r="D11" s="7" t="s">
        <v>139</v>
      </c>
      <c r="E11" s="11" t="s">
        <v>158</v>
      </c>
      <c r="F11" s="13" t="s">
        <v>144</v>
      </c>
    </row>
    <row r="12" spans="1:6" s="8" customFormat="1" x14ac:dyDescent="0.25">
      <c r="A12" s="52">
        <v>44392</v>
      </c>
      <c r="B12" s="51" t="s">
        <v>171</v>
      </c>
      <c r="C12" s="33">
        <v>58560</v>
      </c>
      <c r="D12" s="51" t="s">
        <v>178</v>
      </c>
      <c r="E12" s="11" t="s">
        <v>158</v>
      </c>
      <c r="F12" s="13" t="s">
        <v>144</v>
      </c>
    </row>
    <row r="13" spans="1:6" s="8" customFormat="1" x14ac:dyDescent="0.25">
      <c r="A13" s="17">
        <v>44407</v>
      </c>
      <c r="B13" s="10" t="s">
        <v>135</v>
      </c>
      <c r="C13" s="33">
        <v>65071.86</v>
      </c>
      <c r="D13" s="7" t="s">
        <v>138</v>
      </c>
      <c r="E13" s="11" t="s">
        <v>158</v>
      </c>
      <c r="F13" s="13" t="s">
        <v>144</v>
      </c>
    </row>
    <row r="14" spans="1:6" s="8" customFormat="1" x14ac:dyDescent="0.25">
      <c r="A14" s="52">
        <v>44421</v>
      </c>
      <c r="B14" s="51" t="s">
        <v>171</v>
      </c>
      <c r="C14" s="33">
        <v>19173.330000000002</v>
      </c>
      <c r="D14" s="51" t="s">
        <v>179</v>
      </c>
      <c r="E14" s="11" t="s">
        <v>158</v>
      </c>
      <c r="F14" s="13" t="s">
        <v>144</v>
      </c>
    </row>
    <row r="15" spans="1:6" s="8" customFormat="1" x14ac:dyDescent="0.25">
      <c r="A15" s="9">
        <v>44439</v>
      </c>
      <c r="B15" s="10" t="s">
        <v>135</v>
      </c>
      <c r="C15" s="33">
        <v>65672.62</v>
      </c>
      <c r="D15" s="7" t="s">
        <v>137</v>
      </c>
      <c r="E15" s="11" t="s">
        <v>158</v>
      </c>
      <c r="F15" s="13" t="s">
        <v>144</v>
      </c>
    </row>
    <row r="16" spans="1:6" s="8" customFormat="1" x14ac:dyDescent="0.25">
      <c r="A16" s="50">
        <v>44454</v>
      </c>
      <c r="B16" s="51" t="s">
        <v>171</v>
      </c>
      <c r="C16" s="33">
        <v>59288</v>
      </c>
      <c r="D16" s="51" t="s">
        <v>180</v>
      </c>
      <c r="E16" s="11" t="s">
        <v>158</v>
      </c>
      <c r="F16" s="13" t="s">
        <v>144</v>
      </c>
    </row>
    <row r="17" spans="1:6" s="8" customFormat="1" x14ac:dyDescent="0.25">
      <c r="A17" s="17">
        <v>44469</v>
      </c>
      <c r="B17" s="10" t="s">
        <v>135</v>
      </c>
      <c r="C17" s="33">
        <v>69330.759999999995</v>
      </c>
      <c r="D17" s="7" t="s">
        <v>136</v>
      </c>
      <c r="E17" s="11" t="s">
        <v>158</v>
      </c>
      <c r="F17" s="13" t="s">
        <v>144</v>
      </c>
    </row>
    <row r="18" spans="1:6" s="8" customFormat="1" ht="30" x14ac:dyDescent="0.25">
      <c r="A18" s="9">
        <v>44474</v>
      </c>
      <c r="B18" s="7" t="s">
        <v>22</v>
      </c>
      <c r="C18" s="49">
        <v>462085.56</v>
      </c>
      <c r="D18" s="7" t="s">
        <v>101</v>
      </c>
      <c r="E18" s="48" t="s">
        <v>168</v>
      </c>
      <c r="F18" s="13" t="s">
        <v>144</v>
      </c>
    </row>
    <row r="19" spans="1:6" s="8" customFormat="1" x14ac:dyDescent="0.25">
      <c r="A19" s="16">
        <v>44474</v>
      </c>
      <c r="B19" s="10" t="s">
        <v>13</v>
      </c>
      <c r="C19" s="33">
        <v>23700</v>
      </c>
      <c r="D19" s="7" t="s">
        <v>86</v>
      </c>
      <c r="E19" s="11" t="s">
        <v>146</v>
      </c>
      <c r="F19" s="13" t="s">
        <v>144</v>
      </c>
    </row>
    <row r="20" spans="1:6" s="8" customFormat="1" x14ac:dyDescent="0.25">
      <c r="A20" s="12">
        <v>44474</v>
      </c>
      <c r="B20" s="10" t="s">
        <v>7</v>
      </c>
      <c r="C20" s="33">
        <v>4292.8500000000004</v>
      </c>
      <c r="D20" s="7" t="s">
        <v>104</v>
      </c>
      <c r="E20" s="36" t="s">
        <v>164</v>
      </c>
      <c r="F20" s="13" t="s">
        <v>144</v>
      </c>
    </row>
    <row r="21" spans="1:6" s="8" customFormat="1" x14ac:dyDescent="0.25">
      <c r="A21" s="9">
        <v>44474</v>
      </c>
      <c r="B21" s="10" t="s">
        <v>8</v>
      </c>
      <c r="C21" s="33">
        <v>2134.86</v>
      </c>
      <c r="D21" s="7" t="s">
        <v>117</v>
      </c>
      <c r="E21" s="11" t="s">
        <v>147</v>
      </c>
      <c r="F21" s="13" t="s">
        <v>144</v>
      </c>
    </row>
    <row r="22" spans="1:6" s="8" customFormat="1" x14ac:dyDescent="0.25">
      <c r="A22" s="16">
        <v>44474</v>
      </c>
      <c r="B22" s="10" t="s">
        <v>64</v>
      </c>
      <c r="C22" s="33">
        <v>602.70000000000005</v>
      </c>
      <c r="D22" s="7" t="s">
        <v>133</v>
      </c>
      <c r="E22" s="11" t="s">
        <v>148</v>
      </c>
      <c r="F22" s="13" t="s">
        <v>144</v>
      </c>
    </row>
    <row r="23" spans="1:6" s="8" customFormat="1" x14ac:dyDescent="0.25">
      <c r="A23" s="12">
        <v>44476</v>
      </c>
      <c r="B23" s="10" t="s">
        <v>38</v>
      </c>
      <c r="C23" s="33">
        <v>556863.06999999995</v>
      </c>
      <c r="D23" s="7" t="s">
        <v>118</v>
      </c>
      <c r="E23" s="11" t="s">
        <v>149</v>
      </c>
      <c r="F23" s="13" t="s">
        <v>144</v>
      </c>
    </row>
    <row r="24" spans="1:6" s="8" customFormat="1" x14ac:dyDescent="0.25">
      <c r="A24" s="12">
        <v>44476</v>
      </c>
      <c r="B24" s="10" t="s">
        <v>28</v>
      </c>
      <c r="C24" s="33">
        <v>2044.1</v>
      </c>
      <c r="D24" s="7" t="s">
        <v>66</v>
      </c>
      <c r="E24" s="11" t="s">
        <v>150</v>
      </c>
      <c r="F24" s="13" t="s">
        <v>144</v>
      </c>
    </row>
    <row r="25" spans="1:6" s="8" customFormat="1" x14ac:dyDescent="0.25">
      <c r="A25" s="17">
        <v>44476</v>
      </c>
      <c r="B25" s="10" t="s">
        <v>28</v>
      </c>
      <c r="C25" s="33">
        <v>2044.1</v>
      </c>
      <c r="D25" s="7" t="s">
        <v>67</v>
      </c>
      <c r="E25" s="11" t="s">
        <v>150</v>
      </c>
      <c r="F25" s="13" t="s">
        <v>144</v>
      </c>
    </row>
    <row r="26" spans="1:6" s="8" customFormat="1" x14ac:dyDescent="0.25">
      <c r="A26" s="17">
        <v>44476</v>
      </c>
      <c r="B26" s="10" t="s">
        <v>28</v>
      </c>
      <c r="C26" s="33">
        <v>2044.1</v>
      </c>
      <c r="D26" s="7" t="s">
        <v>68</v>
      </c>
      <c r="E26" s="11" t="s">
        <v>150</v>
      </c>
      <c r="F26" s="13" t="s">
        <v>144</v>
      </c>
    </row>
    <row r="27" spans="1:6" s="8" customFormat="1" x14ac:dyDescent="0.25">
      <c r="A27" s="17">
        <v>44476</v>
      </c>
      <c r="B27" s="10" t="s">
        <v>28</v>
      </c>
      <c r="C27" s="33">
        <v>2044.1</v>
      </c>
      <c r="D27" s="7" t="s">
        <v>69</v>
      </c>
      <c r="E27" s="11" t="s">
        <v>150</v>
      </c>
      <c r="F27" s="13" t="s">
        <v>144</v>
      </c>
    </row>
    <row r="28" spans="1:6" s="8" customFormat="1" x14ac:dyDescent="0.25">
      <c r="A28" s="9">
        <v>44476</v>
      </c>
      <c r="B28" s="10" t="s">
        <v>14</v>
      </c>
      <c r="C28" s="33">
        <v>2509.65</v>
      </c>
      <c r="D28" s="7" t="s">
        <v>115</v>
      </c>
      <c r="E28" s="11" t="s">
        <v>151</v>
      </c>
      <c r="F28" s="13" t="s">
        <v>144</v>
      </c>
    </row>
    <row r="29" spans="1:6" s="8" customFormat="1" x14ac:dyDescent="0.25">
      <c r="A29" s="12">
        <v>44482</v>
      </c>
      <c r="B29" s="10" t="s">
        <v>16</v>
      </c>
      <c r="C29" s="33">
        <v>16150</v>
      </c>
      <c r="D29" s="7" t="s">
        <v>98</v>
      </c>
      <c r="E29" s="11" t="s">
        <v>151</v>
      </c>
      <c r="F29" s="13" t="s">
        <v>144</v>
      </c>
    </row>
    <row r="30" spans="1:6" s="8" customFormat="1" x14ac:dyDescent="0.25">
      <c r="A30" s="9">
        <v>44483</v>
      </c>
      <c r="B30" s="10" t="s">
        <v>23</v>
      </c>
      <c r="C30" s="33">
        <v>1200</v>
      </c>
      <c r="D30" s="7" t="s">
        <v>103</v>
      </c>
      <c r="E30" s="11" t="s">
        <v>150</v>
      </c>
      <c r="F30" s="13" t="s">
        <v>144</v>
      </c>
    </row>
    <row r="31" spans="1:6" s="8" customFormat="1" x14ac:dyDescent="0.25">
      <c r="A31" s="12">
        <v>44484</v>
      </c>
      <c r="B31" s="10" t="s">
        <v>15</v>
      </c>
      <c r="C31" s="33">
        <v>2100</v>
      </c>
      <c r="D31" s="7" t="s">
        <v>97</v>
      </c>
      <c r="E31" s="11" t="s">
        <v>152</v>
      </c>
      <c r="F31" s="13" t="s">
        <v>144</v>
      </c>
    </row>
    <row r="32" spans="1:6" s="8" customFormat="1" x14ac:dyDescent="0.25">
      <c r="A32" s="9">
        <v>44484</v>
      </c>
      <c r="B32" s="10" t="s">
        <v>6</v>
      </c>
      <c r="C32" s="33">
        <v>20475.03</v>
      </c>
      <c r="D32" s="7" t="s">
        <v>99</v>
      </c>
      <c r="E32" s="11" t="s">
        <v>153</v>
      </c>
      <c r="F32" s="13" t="s">
        <v>144</v>
      </c>
    </row>
    <row r="33" spans="1:6" s="8" customFormat="1" x14ac:dyDescent="0.25">
      <c r="A33" s="17">
        <v>44484</v>
      </c>
      <c r="B33" s="10" t="s">
        <v>56</v>
      </c>
      <c r="C33" s="33">
        <v>59774.01</v>
      </c>
      <c r="D33" s="7" t="s">
        <v>100</v>
      </c>
      <c r="E33" s="11" t="s">
        <v>167</v>
      </c>
      <c r="F33" s="13" t="s">
        <v>144</v>
      </c>
    </row>
    <row r="34" spans="1:6" s="8" customFormat="1" x14ac:dyDescent="0.25">
      <c r="A34" s="17">
        <v>44484</v>
      </c>
      <c r="B34" s="10" t="s">
        <v>57</v>
      </c>
      <c r="C34" s="33">
        <v>24345.599999999999</v>
      </c>
      <c r="D34" s="7" t="s">
        <v>102</v>
      </c>
      <c r="E34" s="45" t="s">
        <v>159</v>
      </c>
      <c r="F34" s="13" t="s">
        <v>144</v>
      </c>
    </row>
    <row r="35" spans="1:6" s="8" customFormat="1" x14ac:dyDescent="0.25">
      <c r="A35" s="12">
        <v>44484</v>
      </c>
      <c r="B35" s="10" t="s">
        <v>24</v>
      </c>
      <c r="C35" s="33">
        <v>5645.49</v>
      </c>
      <c r="D35" s="7" t="s">
        <v>130</v>
      </c>
      <c r="E35" s="11" t="s">
        <v>154</v>
      </c>
      <c r="F35" s="13" t="s">
        <v>144</v>
      </c>
    </row>
    <row r="36" spans="1:6" s="8" customFormat="1" x14ac:dyDescent="0.25">
      <c r="A36" s="12">
        <v>44484</v>
      </c>
      <c r="B36" s="10" t="s">
        <v>17</v>
      </c>
      <c r="C36" s="33">
        <v>12000</v>
      </c>
      <c r="D36" s="7" t="s">
        <v>109</v>
      </c>
      <c r="E36" s="11" t="s">
        <v>166</v>
      </c>
      <c r="F36" s="13" t="s">
        <v>144</v>
      </c>
    </row>
    <row r="37" spans="1:6" s="8" customFormat="1" x14ac:dyDescent="0.25">
      <c r="A37" s="13">
        <v>44484</v>
      </c>
      <c r="B37" s="14" t="s">
        <v>18</v>
      </c>
      <c r="C37" s="35">
        <v>2299.6</v>
      </c>
      <c r="D37" s="14" t="s">
        <v>105</v>
      </c>
      <c r="E37" s="15" t="s">
        <v>152</v>
      </c>
      <c r="F37" s="13" t="s">
        <v>144</v>
      </c>
    </row>
    <row r="38" spans="1:6" s="8" customFormat="1" x14ac:dyDescent="0.25">
      <c r="A38" s="13">
        <v>44484</v>
      </c>
      <c r="B38" s="14" t="s">
        <v>63</v>
      </c>
      <c r="C38" s="35">
        <v>3684.72</v>
      </c>
      <c r="D38" s="14" t="s">
        <v>110</v>
      </c>
      <c r="E38" s="15" t="s">
        <v>161</v>
      </c>
      <c r="F38" s="13" t="s">
        <v>144</v>
      </c>
    </row>
    <row r="39" spans="1:6" s="8" customFormat="1" x14ac:dyDescent="0.25">
      <c r="A39" s="12">
        <v>44484</v>
      </c>
      <c r="B39" s="10" t="s">
        <v>19</v>
      </c>
      <c r="C39" s="33">
        <v>2160</v>
      </c>
      <c r="D39" s="7" t="s">
        <v>106</v>
      </c>
      <c r="E39" s="11" t="s">
        <v>151</v>
      </c>
      <c r="F39" s="13" t="s">
        <v>144</v>
      </c>
    </row>
    <row r="40" spans="1:6" s="8" customFormat="1" ht="30" x14ac:dyDescent="0.25">
      <c r="A40" s="17">
        <v>44484</v>
      </c>
      <c r="B40" s="53" t="s">
        <v>9</v>
      </c>
      <c r="C40" s="49">
        <v>12500</v>
      </c>
      <c r="D40" s="7" t="s">
        <v>107</v>
      </c>
      <c r="E40" s="48" t="s">
        <v>160</v>
      </c>
      <c r="F40" s="13" t="s">
        <v>144</v>
      </c>
    </row>
    <row r="41" spans="1:6" s="8" customFormat="1" x14ac:dyDescent="0.25">
      <c r="A41" s="17">
        <v>44484</v>
      </c>
      <c r="B41" s="10" t="s">
        <v>25</v>
      </c>
      <c r="C41" s="33">
        <v>41669.449999999997</v>
      </c>
      <c r="D41" s="7" t="s">
        <v>108</v>
      </c>
      <c r="E41" s="11" t="s">
        <v>155</v>
      </c>
      <c r="F41" s="13" t="s">
        <v>144</v>
      </c>
    </row>
    <row r="42" spans="1:6" x14ac:dyDescent="0.25">
      <c r="A42" s="12">
        <v>44484</v>
      </c>
      <c r="B42" s="10" t="s">
        <v>20</v>
      </c>
      <c r="C42" s="33">
        <v>848</v>
      </c>
      <c r="D42" s="7" t="s">
        <v>111</v>
      </c>
      <c r="E42" s="11" t="s">
        <v>166</v>
      </c>
      <c r="F42" s="13" t="s">
        <v>144</v>
      </c>
    </row>
    <row r="43" spans="1:6" x14ac:dyDescent="0.25">
      <c r="A43" s="17">
        <v>44484</v>
      </c>
      <c r="B43" s="10" t="s">
        <v>10</v>
      </c>
      <c r="C43" s="33">
        <v>2863.4</v>
      </c>
      <c r="D43" s="7" t="s">
        <v>112</v>
      </c>
      <c r="E43" s="11" t="s">
        <v>156</v>
      </c>
      <c r="F43" s="13" t="s">
        <v>144</v>
      </c>
    </row>
    <row r="44" spans="1:6" x14ac:dyDescent="0.25">
      <c r="A44" s="17">
        <v>44484</v>
      </c>
      <c r="B44" s="10" t="s">
        <v>26</v>
      </c>
      <c r="C44" s="33">
        <v>1400</v>
      </c>
      <c r="D44" s="7" t="s">
        <v>131</v>
      </c>
      <c r="E44" s="46" t="s">
        <v>162</v>
      </c>
      <c r="F44" s="13" t="s">
        <v>144</v>
      </c>
    </row>
    <row r="45" spans="1:6" x14ac:dyDescent="0.25">
      <c r="A45" s="17">
        <v>44484</v>
      </c>
      <c r="B45" s="10" t="s">
        <v>11</v>
      </c>
      <c r="C45" s="33">
        <v>485.58</v>
      </c>
      <c r="D45" s="7" t="s">
        <v>132</v>
      </c>
      <c r="E45" s="11" t="s">
        <v>157</v>
      </c>
      <c r="F45" s="13" t="s">
        <v>144</v>
      </c>
    </row>
    <row r="46" spans="1:6" x14ac:dyDescent="0.25">
      <c r="A46" s="17">
        <v>44484</v>
      </c>
      <c r="B46" s="10" t="s">
        <v>27</v>
      </c>
      <c r="C46" s="33">
        <v>662.5</v>
      </c>
      <c r="D46" s="7" t="s">
        <v>96</v>
      </c>
      <c r="E46" s="45" t="s">
        <v>161</v>
      </c>
      <c r="F46" s="13" t="s">
        <v>144</v>
      </c>
    </row>
    <row r="47" spans="1:6" x14ac:dyDescent="0.25">
      <c r="A47" s="12">
        <v>44484</v>
      </c>
      <c r="B47" s="10" t="s">
        <v>29</v>
      </c>
      <c r="C47" s="33">
        <v>25000</v>
      </c>
      <c r="D47" s="7" t="s">
        <v>134</v>
      </c>
      <c r="E47" s="11" t="s">
        <v>158</v>
      </c>
      <c r="F47" s="13" t="s">
        <v>144</v>
      </c>
    </row>
    <row r="48" spans="1:6" x14ac:dyDescent="0.25">
      <c r="A48" s="12">
        <v>44484</v>
      </c>
      <c r="B48" s="10" t="s">
        <v>12</v>
      </c>
      <c r="C48" s="33">
        <v>440</v>
      </c>
      <c r="D48" s="7" t="s">
        <v>113</v>
      </c>
      <c r="E48" s="11" t="s">
        <v>165</v>
      </c>
      <c r="F48" s="13" t="s">
        <v>144</v>
      </c>
    </row>
    <row r="49" spans="1:6" x14ac:dyDescent="0.25">
      <c r="A49" s="12">
        <v>44484</v>
      </c>
      <c r="B49" s="10" t="s">
        <v>21</v>
      </c>
      <c r="C49" s="33">
        <v>9543.69</v>
      </c>
      <c r="D49" s="7" t="s">
        <v>114</v>
      </c>
      <c r="E49" s="11" t="s">
        <v>148</v>
      </c>
      <c r="F49" s="13" t="s">
        <v>144</v>
      </c>
    </row>
    <row r="50" spans="1:6" x14ac:dyDescent="0.25">
      <c r="A50" s="17">
        <v>44484</v>
      </c>
      <c r="B50" s="10" t="s">
        <v>65</v>
      </c>
      <c r="C50" s="33">
        <v>60</v>
      </c>
      <c r="D50" s="7" t="s">
        <v>116</v>
      </c>
      <c r="E50" s="11" t="s">
        <v>163</v>
      </c>
      <c r="F50" s="13" t="s">
        <v>144</v>
      </c>
    </row>
    <row r="51" spans="1:6" x14ac:dyDescent="0.25">
      <c r="A51" s="50">
        <v>44484</v>
      </c>
      <c r="B51" s="51" t="s">
        <v>171</v>
      </c>
      <c r="C51" s="33">
        <v>61888</v>
      </c>
      <c r="D51" s="51" t="s">
        <v>181</v>
      </c>
      <c r="E51" s="11" t="s">
        <v>158</v>
      </c>
      <c r="F51" s="13" t="s">
        <v>144</v>
      </c>
    </row>
    <row r="53" spans="1:6" x14ac:dyDescent="0.25">
      <c r="A53" s="28" t="s">
        <v>145</v>
      </c>
      <c r="C53" s="32">
        <f>SUM(C2:C51)</f>
        <v>2449597.8500000006</v>
      </c>
    </row>
  </sheetData>
  <autoFilter ref="A1:F1" xr:uid="{AE0233C2-31FE-4955-B1A0-01684FA9B7F2}">
    <sortState xmlns:xlrd2="http://schemas.microsoft.com/office/spreadsheetml/2017/richdata2" ref="A2:F51">
      <sortCondition ref="A1"/>
    </sortState>
  </autoFilter>
  <sortState xmlns:xlrd2="http://schemas.microsoft.com/office/spreadsheetml/2017/richdata2" ref="A2:E41">
    <sortCondition ref="A2:A41"/>
  </sortState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Bonfim</vt:lpstr>
      <vt:lpstr>Canta</vt:lpstr>
      <vt:lpstr>Pau Rainha</vt:lpstr>
      <vt:lpstr>Santa Luz</vt:lpstr>
      <vt:lpstr>Canta!Area_de_impressao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Victória Alonso Victória</cp:lastModifiedBy>
  <cp:lastPrinted>2021-08-31T13:47:49Z</cp:lastPrinted>
  <dcterms:created xsi:type="dcterms:W3CDTF">2015-06-05T18:17:20Z</dcterms:created>
  <dcterms:modified xsi:type="dcterms:W3CDTF">2021-10-20T23:01:29Z</dcterms:modified>
</cp:coreProperties>
</file>